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artnershealthcare-my.sharepoint.com/personal/msjalali_mgh_harvard_edu/Documents/Projects/Ethiopian Healthcare Financing/Model files/"/>
    </mc:Choice>
  </mc:AlternateContent>
  <xr:revisionPtr revIDLastSave="481" documentId="11_F25DC773A252ABDACC10483BA1D94FB25ADE58ED" xr6:coauthVersionLast="47" xr6:coauthVersionMax="47" xr10:uidLastSave="{F15D3645-B3E2-4872-A071-6EDBB5C76904}"/>
  <bookViews>
    <workbookView xWindow="812" yWindow="-118" windowWidth="44339" windowHeight="19087" xr2:uid="{00000000-000D-0000-FFFF-FFFF00000000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1" l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P34" i="1"/>
  <c r="Q34" i="1" s="1"/>
  <c r="R34" i="1" s="1"/>
  <c r="S34" i="1" s="1"/>
  <c r="T34" i="1" s="1"/>
  <c r="U34" i="1" s="1"/>
  <c r="V34" i="1" s="1"/>
  <c r="W34" i="1" s="1"/>
  <c r="X34" i="1" s="1"/>
  <c r="Y34" i="1" s="1"/>
  <c r="O34" i="1"/>
</calcChain>
</file>

<file path=xl/sharedStrings.xml><?xml version="1.0" encoding="utf-8"?>
<sst xmlns="http://schemas.openxmlformats.org/spreadsheetml/2006/main" count="37" uniqueCount="37">
  <si>
    <t>Time</t>
  </si>
  <si>
    <t>DATA loss to follow up from controlled HTN</t>
  </si>
  <si>
    <t>DATA loss to follow up from controlled DIA</t>
  </si>
  <si>
    <t>DATA total death among enrolled HTN patients</t>
  </si>
  <si>
    <t>DATA total death among enrolled DIA patients</t>
  </si>
  <si>
    <t>DATA total nurse</t>
  </si>
  <si>
    <t>DATA health officers</t>
  </si>
  <si>
    <t>DATA general practitioners</t>
  </si>
  <si>
    <t>DATA total CBHI beneficiaries</t>
  </si>
  <si>
    <t>DATA new CBHI beneficiaries</t>
  </si>
  <si>
    <t>DATA screened HTN</t>
  </si>
  <si>
    <t>DATA screened DIA</t>
  </si>
  <si>
    <t>DATA positive result for screened HTN</t>
  </si>
  <si>
    <t>DATA positive result for screened DIA</t>
  </si>
  <si>
    <t>DATA CBHI dropout</t>
  </si>
  <si>
    <t>DATA total facility internal revenue</t>
  </si>
  <si>
    <t>DATA CBHI membership cost per household</t>
  </si>
  <si>
    <t>DATA CBHI collected fees</t>
  </si>
  <si>
    <t>DATA inflation conversion multiplier for 2017 birr value</t>
  </si>
  <si>
    <t>DATA general subsidies</t>
  </si>
  <si>
    <t>DATA total revolving drug funds</t>
  </si>
  <si>
    <t>DATA total utilized internal revenue</t>
  </si>
  <si>
    <t>DATA health service utilization per capita</t>
  </si>
  <si>
    <t>DATA Amhara total population 30 yo plus</t>
  </si>
  <si>
    <t>DATA Amhara total deaths 30 yo plus</t>
  </si>
  <si>
    <t>DATA total HTN patients previously enrolled</t>
  </si>
  <si>
    <t>DATA total DIA patients previously enrolled</t>
  </si>
  <si>
    <t>DATA total fee waived beneficiaries</t>
  </si>
  <si>
    <t>DATA new fee waived beneficiaries</t>
  </si>
  <si>
    <t>DATA CBHI targeted households</t>
  </si>
  <si>
    <t>DATA total CBHI reimbursements requested</t>
  </si>
  <si>
    <t>DATA total CBHI reimbursements</t>
  </si>
  <si>
    <t>DATA total facility revenue</t>
  </si>
  <si>
    <t>DATA Essential medication availability HTN</t>
  </si>
  <si>
    <t>DATA Essential medication availability DIA</t>
  </si>
  <si>
    <t>DATA newly enrolled HTN</t>
  </si>
  <si>
    <t>DATA newly enrolled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</si>
</sst>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43" fontId="0" fillId="0" borderId="0" xfId="1" applyFont="1"/>
    <xf numFmtId="0" fontId="0" fillId="2" borderId="0" xfId="0" applyFill="1"/>
    <xf numFmtId="164" fontId="2" fillId="3" borderId="0" xfId="1" applyNumberFormat="1" applyFont="1" applyFill="1"/>
    <xf numFmtId="164" fontId="2" fillId="4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zoomScale="130" zoomScaleNormal="130" workbookViewId="0">
      <pane ySplit="1" topLeftCell="A2" activePane="bottomLeft" state="frozen"/>
      <selection pane="bottomLeft" activeCell="H7" sqref="H7:M7"/>
    </sheetView>
  </sheetViews>
  <sheetFormatPr defaultRowHeight="15.05" x14ac:dyDescent="0.3"/>
  <cols>
    <col min="1" max="1" width="54.33203125" customWidth="1"/>
    <col min="2" max="2" width="11.109375" customWidth="1"/>
    <col min="3" max="3" width="10.109375" customWidth="1"/>
    <col min="4" max="4" width="10.44140625" customWidth="1"/>
    <col min="5" max="5" width="11" customWidth="1"/>
    <col min="6" max="6" width="10.33203125" customWidth="1"/>
    <col min="7" max="7" width="11" customWidth="1"/>
    <col min="8" max="8" width="9.109375" customWidth="1"/>
    <col min="9" max="9" width="11.5546875" customWidth="1"/>
    <col min="10" max="13" width="17" customWidth="1"/>
    <col min="14" max="14" width="13.44140625" customWidth="1"/>
  </cols>
  <sheetData>
    <row r="1" spans="1:25" x14ac:dyDescent="0.3">
      <c r="A1" t="s">
        <v>0</v>
      </c>
      <c r="B1">
        <v>2005</v>
      </c>
      <c r="C1">
        <v>2006</v>
      </c>
      <c r="D1">
        <v>2007</v>
      </c>
      <c r="E1">
        <v>2008</v>
      </c>
      <c r="F1">
        <v>2009</v>
      </c>
      <c r="G1">
        <v>2010</v>
      </c>
      <c r="H1">
        <v>2011</v>
      </c>
      <c r="I1">
        <v>2012</v>
      </c>
      <c r="J1">
        <v>2013</v>
      </c>
      <c r="K1">
        <v>2014</v>
      </c>
      <c r="L1">
        <v>2015</v>
      </c>
      <c r="M1">
        <v>2016</v>
      </c>
      <c r="N1">
        <v>2017</v>
      </c>
      <c r="O1">
        <v>2018</v>
      </c>
      <c r="P1">
        <v>2019</v>
      </c>
      <c r="Q1">
        <v>2020</v>
      </c>
      <c r="R1">
        <v>2021</v>
      </c>
      <c r="S1">
        <v>2022</v>
      </c>
      <c r="T1">
        <v>2023</v>
      </c>
      <c r="U1">
        <v>2024</v>
      </c>
      <c r="V1">
        <v>2025</v>
      </c>
      <c r="W1">
        <v>2026</v>
      </c>
      <c r="X1">
        <v>2027</v>
      </c>
      <c r="Y1">
        <v>2028</v>
      </c>
    </row>
    <row r="2" spans="1:25" x14ac:dyDescent="0.3">
      <c r="A2" s="2" t="s">
        <v>10</v>
      </c>
      <c r="H2">
        <v>1209279</v>
      </c>
      <c r="I2">
        <v>2464235</v>
      </c>
      <c r="J2">
        <v>2903056</v>
      </c>
      <c r="K2">
        <v>5252193</v>
      </c>
      <c r="L2">
        <v>5244550</v>
      </c>
      <c r="M2">
        <v>6811809</v>
      </c>
    </row>
    <row r="3" spans="1:25" x14ac:dyDescent="0.3">
      <c r="A3" s="2" t="s">
        <v>11</v>
      </c>
      <c r="H3">
        <v>374470</v>
      </c>
      <c r="I3">
        <v>571925</v>
      </c>
      <c r="J3">
        <v>757250</v>
      </c>
      <c r="K3">
        <v>1112294</v>
      </c>
      <c r="L3">
        <v>1194612</v>
      </c>
      <c r="M3">
        <v>1187372</v>
      </c>
    </row>
    <row r="4" spans="1:25" x14ac:dyDescent="0.3">
      <c r="A4" s="2" t="s">
        <v>12</v>
      </c>
      <c r="H4">
        <v>96912</v>
      </c>
      <c r="I4">
        <v>103390</v>
      </c>
      <c r="J4">
        <v>99488</v>
      </c>
      <c r="K4">
        <v>141780</v>
      </c>
      <c r="L4">
        <v>112631</v>
      </c>
      <c r="M4">
        <v>119110</v>
      </c>
    </row>
    <row r="5" spans="1:25" x14ac:dyDescent="0.3">
      <c r="A5" s="2" t="s">
        <v>13</v>
      </c>
      <c r="H5">
        <v>31089</v>
      </c>
      <c r="I5">
        <v>27974</v>
      </c>
      <c r="J5">
        <v>21525</v>
      </c>
      <c r="K5">
        <v>26651</v>
      </c>
      <c r="L5">
        <v>19409</v>
      </c>
      <c r="M5">
        <v>26361</v>
      </c>
    </row>
    <row r="6" spans="1:25" x14ac:dyDescent="0.3">
      <c r="A6" s="2" t="s">
        <v>35</v>
      </c>
      <c r="H6" s="3">
        <v>87400</v>
      </c>
      <c r="I6" s="3">
        <v>80316</v>
      </c>
      <c r="J6" s="3">
        <v>61895</v>
      </c>
      <c r="K6" s="3">
        <v>63366</v>
      </c>
      <c r="L6" s="3">
        <v>53028</v>
      </c>
      <c r="M6" s="3">
        <v>76935</v>
      </c>
    </row>
    <row r="7" spans="1:25" x14ac:dyDescent="0.3">
      <c r="A7" s="2" t="s">
        <v>36</v>
      </c>
      <c r="H7" s="4">
        <v>13652</v>
      </c>
      <c r="I7" s="4">
        <v>12674</v>
      </c>
      <c r="J7" s="4">
        <v>10706</v>
      </c>
      <c r="K7" s="4">
        <v>12442</v>
      </c>
      <c r="L7" s="4">
        <v>12055</v>
      </c>
      <c r="M7" s="4">
        <v>13574</v>
      </c>
    </row>
    <row r="8" spans="1:25" x14ac:dyDescent="0.3">
      <c r="A8" s="2" t="s">
        <v>25</v>
      </c>
      <c r="H8">
        <v>97328</v>
      </c>
      <c r="I8">
        <v>115627</v>
      </c>
      <c r="J8">
        <v>99896</v>
      </c>
      <c r="K8">
        <v>99749</v>
      </c>
      <c r="L8">
        <v>88706</v>
      </c>
      <c r="M8">
        <v>109664</v>
      </c>
    </row>
    <row r="9" spans="1:25" x14ac:dyDescent="0.3">
      <c r="A9" s="2" t="s">
        <v>26</v>
      </c>
      <c r="H9">
        <v>48923</v>
      </c>
      <c r="I9">
        <v>54918</v>
      </c>
      <c r="J9">
        <v>44227</v>
      </c>
      <c r="K9">
        <v>27967</v>
      </c>
      <c r="L9">
        <v>27956</v>
      </c>
      <c r="M9">
        <v>40038</v>
      </c>
    </row>
    <row r="10" spans="1:25" x14ac:dyDescent="0.3">
      <c r="A10" t="s">
        <v>1</v>
      </c>
      <c r="H10">
        <v>1747</v>
      </c>
      <c r="I10">
        <v>1836</v>
      </c>
      <c r="J10">
        <v>1707</v>
      </c>
      <c r="K10">
        <v>2255</v>
      </c>
      <c r="L10">
        <v>2645</v>
      </c>
      <c r="M10">
        <v>2803</v>
      </c>
    </row>
    <row r="11" spans="1:25" x14ac:dyDescent="0.3">
      <c r="A11" t="s">
        <v>2</v>
      </c>
      <c r="H11">
        <v>1100</v>
      </c>
      <c r="I11">
        <v>216</v>
      </c>
      <c r="J11">
        <v>720</v>
      </c>
      <c r="K11">
        <v>556</v>
      </c>
      <c r="L11">
        <v>788</v>
      </c>
      <c r="M11">
        <v>519</v>
      </c>
    </row>
    <row r="12" spans="1:25" x14ac:dyDescent="0.3">
      <c r="A12" t="s">
        <v>3</v>
      </c>
      <c r="H12">
        <v>216</v>
      </c>
      <c r="I12">
        <v>98</v>
      </c>
      <c r="J12">
        <v>94</v>
      </c>
      <c r="K12">
        <v>72</v>
      </c>
      <c r="L12">
        <v>118</v>
      </c>
      <c r="M12">
        <v>117</v>
      </c>
    </row>
    <row r="13" spans="1:25" x14ac:dyDescent="0.3">
      <c r="A13" t="s">
        <v>4</v>
      </c>
      <c r="H13">
        <v>191</v>
      </c>
      <c r="I13">
        <v>45</v>
      </c>
      <c r="J13">
        <v>56</v>
      </c>
      <c r="K13">
        <v>33</v>
      </c>
      <c r="L13">
        <v>57</v>
      </c>
      <c r="M13">
        <v>73</v>
      </c>
    </row>
    <row r="14" spans="1:25" x14ac:dyDescent="0.3">
      <c r="A14" t="s">
        <v>5</v>
      </c>
      <c r="D14">
        <v>1045</v>
      </c>
      <c r="E14">
        <v>1534</v>
      </c>
      <c r="F14">
        <v>2071</v>
      </c>
      <c r="G14">
        <v>2607</v>
      </c>
      <c r="H14">
        <v>3739</v>
      </c>
      <c r="I14">
        <v>4338</v>
      </c>
      <c r="J14">
        <v>4836</v>
      </c>
      <c r="K14">
        <v>5745</v>
      </c>
      <c r="L14">
        <v>6188</v>
      </c>
      <c r="M14">
        <v>6811</v>
      </c>
    </row>
    <row r="15" spans="1:25" x14ac:dyDescent="0.3">
      <c r="A15" t="s">
        <v>6</v>
      </c>
      <c r="D15">
        <v>755</v>
      </c>
      <c r="E15">
        <v>868</v>
      </c>
      <c r="F15">
        <v>1366</v>
      </c>
      <c r="G15">
        <v>1654</v>
      </c>
      <c r="H15">
        <v>2002</v>
      </c>
      <c r="I15">
        <v>2325</v>
      </c>
      <c r="J15">
        <v>2423</v>
      </c>
      <c r="K15">
        <v>2969</v>
      </c>
      <c r="L15">
        <v>3226</v>
      </c>
      <c r="M15">
        <v>4445</v>
      </c>
    </row>
    <row r="16" spans="1:25" x14ac:dyDescent="0.3">
      <c r="A16" t="s">
        <v>7</v>
      </c>
      <c r="D16">
        <v>256</v>
      </c>
      <c r="E16">
        <v>366</v>
      </c>
      <c r="F16">
        <v>496</v>
      </c>
      <c r="G16">
        <v>782</v>
      </c>
      <c r="H16">
        <v>1098</v>
      </c>
      <c r="I16">
        <v>1220</v>
      </c>
      <c r="J16">
        <v>1379</v>
      </c>
      <c r="K16">
        <v>1380</v>
      </c>
      <c r="L16">
        <v>1378</v>
      </c>
      <c r="M16">
        <v>1345</v>
      </c>
    </row>
    <row r="17" spans="1:25" x14ac:dyDescent="0.3">
      <c r="A17" t="s">
        <v>18</v>
      </c>
      <c r="B17">
        <v>9.9951316730823265</v>
      </c>
      <c r="C17">
        <v>9.2490928531265411</v>
      </c>
      <c r="D17">
        <v>8.6118285504957583</v>
      </c>
      <c r="E17">
        <v>7.7877713262464363</v>
      </c>
      <c r="F17">
        <v>7.2715874560123659</v>
      </c>
      <c r="G17">
        <v>6.4944645401958869</v>
      </c>
      <c r="H17">
        <v>5.5960829445111617</v>
      </c>
      <c r="I17">
        <v>4.7113628149475906</v>
      </c>
      <c r="J17">
        <v>3.752301458696675</v>
      </c>
      <c r="K17">
        <v>2.7452016773384171</v>
      </c>
      <c r="L17">
        <v>1.8148561310890592</v>
      </c>
      <c r="M17">
        <v>1.2664278817720032</v>
      </c>
      <c r="N17">
        <v>1</v>
      </c>
    </row>
    <row r="18" spans="1:25" x14ac:dyDescent="0.3">
      <c r="A18" t="s">
        <v>16</v>
      </c>
      <c r="B18">
        <v>106</v>
      </c>
      <c r="C18">
        <v>106</v>
      </c>
      <c r="D18">
        <v>144</v>
      </c>
      <c r="E18">
        <v>144</v>
      </c>
      <c r="F18">
        <v>170</v>
      </c>
      <c r="G18">
        <v>240</v>
      </c>
      <c r="H18">
        <v>240</v>
      </c>
      <c r="I18">
        <v>350</v>
      </c>
      <c r="J18">
        <v>450</v>
      </c>
      <c r="K18">
        <v>450</v>
      </c>
      <c r="L18">
        <v>750</v>
      </c>
      <c r="M18">
        <v>800</v>
      </c>
      <c r="N18">
        <v>1000</v>
      </c>
    </row>
    <row r="19" spans="1:25" s="2" customFormat="1" x14ac:dyDescent="0.3">
      <c r="A19" s="2" t="s">
        <v>29</v>
      </c>
      <c r="B19" s="2">
        <v>54212</v>
      </c>
      <c r="F19" s="2">
        <v>2684982</v>
      </c>
      <c r="G19" s="2">
        <v>3759272.5130622857</v>
      </c>
      <c r="H19" s="2">
        <v>4341038.5255813953</v>
      </c>
      <c r="I19" s="2">
        <v>4388956.837209302</v>
      </c>
      <c r="J19" s="2">
        <v>4020451.5787138585</v>
      </c>
      <c r="K19" s="2">
        <v>4072841.5479119467</v>
      </c>
      <c r="L19" s="2">
        <v>4122934</v>
      </c>
      <c r="M19" s="2">
        <v>4476436</v>
      </c>
      <c r="N19">
        <f>M19*(1+(($M$34-$L$34)/$L$34))</f>
        <v>4573749.826086957</v>
      </c>
      <c r="O19">
        <f t="shared" ref="O19:X19" si="0">N19*(1+(($M$34-$L$34)/$L$34))</f>
        <v>4673179.170132326</v>
      </c>
      <c r="P19">
        <f t="shared" si="0"/>
        <v>4774770.0216569426</v>
      </c>
      <c r="Q19">
        <f t="shared" si="0"/>
        <v>4878569.3699538335</v>
      </c>
      <c r="R19">
        <f t="shared" si="0"/>
        <v>4984625.2258223956</v>
      </c>
      <c r="S19">
        <f t="shared" si="0"/>
        <v>5092986.643775057</v>
      </c>
      <c r="T19">
        <f t="shared" si="0"/>
        <v>5203703.7447266895</v>
      </c>
      <c r="U19">
        <f t="shared" si="0"/>
        <v>5316827.7391772699</v>
      </c>
      <c r="V19">
        <f t="shared" si="0"/>
        <v>5432410.9508985151</v>
      </c>
      <c r="W19">
        <f t="shared" si="0"/>
        <v>5550506.8411354395</v>
      </c>
      <c r="X19">
        <f t="shared" si="0"/>
        <v>5671170.0333340364</v>
      </c>
      <c r="Y19">
        <f>X19*(1+(($M$34-$L$34)/$L$34))</f>
        <v>5794456.3384065162</v>
      </c>
    </row>
    <row r="20" spans="1:25" x14ac:dyDescent="0.3">
      <c r="A20" t="s">
        <v>17</v>
      </c>
      <c r="F20">
        <v>262717810</v>
      </c>
      <c r="G20">
        <v>417010316</v>
      </c>
      <c r="H20">
        <v>444987812.5</v>
      </c>
      <c r="I20">
        <v>513529793</v>
      </c>
      <c r="J20">
        <v>777396648.20000005</v>
      </c>
      <c r="K20">
        <v>1052566088.25</v>
      </c>
      <c r="L20">
        <v>1773815887</v>
      </c>
      <c r="M20">
        <v>2033131818</v>
      </c>
    </row>
    <row r="21" spans="1:25" x14ac:dyDescent="0.3">
      <c r="A21" t="s">
        <v>19</v>
      </c>
      <c r="F21">
        <v>26271781</v>
      </c>
      <c r="G21">
        <v>47539876</v>
      </c>
      <c r="H21">
        <v>61535545</v>
      </c>
      <c r="I21">
        <v>72834647</v>
      </c>
      <c r="J21">
        <v>104642434</v>
      </c>
      <c r="K21">
        <v>336226235</v>
      </c>
      <c r="L21">
        <v>493554653</v>
      </c>
      <c r="M21">
        <v>571388156</v>
      </c>
    </row>
    <row r="22" spans="1:25" x14ac:dyDescent="0.3">
      <c r="A22" t="s">
        <v>8</v>
      </c>
      <c r="F22">
        <v>1459381</v>
      </c>
      <c r="G22">
        <v>2140521.8401570972</v>
      </c>
      <c r="H22">
        <v>2257340.0333023258</v>
      </c>
      <c r="I22">
        <v>2535809</v>
      </c>
      <c r="J22">
        <v>2679752</v>
      </c>
      <c r="K22">
        <v>3172244</v>
      </c>
      <c r="L22">
        <v>3958549</v>
      </c>
      <c r="M22">
        <v>2867831</v>
      </c>
    </row>
    <row r="23" spans="1:25" x14ac:dyDescent="0.3">
      <c r="A23" t="s">
        <v>9</v>
      </c>
      <c r="G23">
        <v>556535.67844084534</v>
      </c>
      <c r="H23">
        <v>338601.00499534886</v>
      </c>
      <c r="I23">
        <v>507161.80000000005</v>
      </c>
      <c r="J23">
        <v>696735.52</v>
      </c>
      <c r="K23">
        <v>1427509.8</v>
      </c>
      <c r="M23">
        <v>917705.92</v>
      </c>
    </row>
    <row r="24" spans="1:25" x14ac:dyDescent="0.3">
      <c r="A24" t="s">
        <v>14</v>
      </c>
      <c r="F24">
        <v>291876.2</v>
      </c>
      <c r="G24">
        <v>449509.58643299039</v>
      </c>
      <c r="H24">
        <v>496614.80732651165</v>
      </c>
      <c r="I24">
        <v>557877.98</v>
      </c>
      <c r="J24">
        <v>589545.44000000006</v>
      </c>
      <c r="K24">
        <v>475836.6</v>
      </c>
      <c r="L24">
        <v>395854.9</v>
      </c>
      <c r="M24">
        <v>1032419.1599999999</v>
      </c>
    </row>
    <row r="25" spans="1:25" x14ac:dyDescent="0.3">
      <c r="A25" t="s">
        <v>27</v>
      </c>
      <c r="H25">
        <v>433582</v>
      </c>
      <c r="I25">
        <v>492534</v>
      </c>
      <c r="J25">
        <v>511382.70227939519</v>
      </c>
      <c r="K25">
        <v>520906</v>
      </c>
      <c r="L25">
        <v>524957.22909045056</v>
      </c>
      <c r="M25">
        <v>578660.75231823116</v>
      </c>
    </row>
    <row r="26" spans="1:25" x14ac:dyDescent="0.3">
      <c r="A26" t="s">
        <v>28</v>
      </c>
      <c r="I26">
        <v>58952</v>
      </c>
      <c r="J26">
        <v>18848.702279395191</v>
      </c>
      <c r="K26">
        <v>9523.297720604809</v>
      </c>
      <c r="L26">
        <v>4051.2290904505644</v>
      </c>
      <c r="M26">
        <v>53703.523227780592</v>
      </c>
    </row>
    <row r="27" spans="1:25" x14ac:dyDescent="0.3">
      <c r="A27" t="s">
        <v>20</v>
      </c>
      <c r="B27">
        <v>143000000</v>
      </c>
      <c r="C27">
        <v>144180000</v>
      </c>
      <c r="D27">
        <v>150000000</v>
      </c>
      <c r="E27">
        <v>174000000</v>
      </c>
      <c r="F27">
        <v>150000000</v>
      </c>
      <c r="G27">
        <v>151100000</v>
      </c>
      <c r="H27">
        <v>183299000</v>
      </c>
      <c r="I27">
        <v>187000000</v>
      </c>
      <c r="J27">
        <v>189640000</v>
      </c>
      <c r="K27">
        <v>209330000</v>
      </c>
      <c r="L27">
        <v>261600000</v>
      </c>
      <c r="M27">
        <v>328500000</v>
      </c>
      <c r="N27">
        <v>461500000</v>
      </c>
    </row>
    <row r="28" spans="1:25" x14ac:dyDescent="0.3">
      <c r="A28" t="s">
        <v>15</v>
      </c>
      <c r="D28">
        <v>405337633</v>
      </c>
      <c r="E28">
        <v>553215383</v>
      </c>
      <c r="F28">
        <v>687269914</v>
      </c>
      <c r="G28">
        <v>891672417</v>
      </c>
      <c r="H28">
        <v>1086768113</v>
      </c>
      <c r="I28">
        <v>1344756955</v>
      </c>
      <c r="J28">
        <v>1768906279</v>
      </c>
      <c r="K28">
        <v>2240396956</v>
      </c>
      <c r="L28">
        <v>3335455791</v>
      </c>
      <c r="M28">
        <v>3317787147</v>
      </c>
      <c r="N28">
        <v>4859301609</v>
      </c>
    </row>
    <row r="29" spans="1:25" x14ac:dyDescent="0.3">
      <c r="A29" t="s">
        <v>21</v>
      </c>
      <c r="D29">
        <v>236715818</v>
      </c>
      <c r="E29">
        <v>363680028</v>
      </c>
      <c r="F29">
        <v>545852835</v>
      </c>
      <c r="G29">
        <v>646818625</v>
      </c>
      <c r="H29">
        <v>827227574</v>
      </c>
      <c r="I29">
        <v>1028789793</v>
      </c>
      <c r="J29">
        <v>1357526777</v>
      </c>
      <c r="K29">
        <v>1552828456</v>
      </c>
      <c r="L29">
        <v>2588395642</v>
      </c>
      <c r="M29">
        <v>2463444738</v>
      </c>
      <c r="N29">
        <v>3733140401</v>
      </c>
    </row>
    <row r="30" spans="1:25" x14ac:dyDescent="0.3">
      <c r="A30" t="s">
        <v>32</v>
      </c>
      <c r="D30">
        <v>777792385.77999997</v>
      </c>
      <c r="E30">
        <v>612973082.92999995</v>
      </c>
      <c r="F30">
        <v>517560083.26999998</v>
      </c>
      <c r="G30">
        <v>338889398.61000001</v>
      </c>
      <c r="H30">
        <v>690435684.34000003</v>
      </c>
      <c r="I30">
        <v>617884659.92999995</v>
      </c>
      <c r="J30">
        <v>794479173.57000005</v>
      </c>
      <c r="K30">
        <v>376535479.31</v>
      </c>
      <c r="L30">
        <v>522243929.07999998</v>
      </c>
      <c r="M30">
        <v>706635203.70000005</v>
      </c>
      <c r="N30">
        <v>2274004124.4400001</v>
      </c>
    </row>
    <row r="31" spans="1:25" x14ac:dyDescent="0.3">
      <c r="A31" t="s">
        <v>30</v>
      </c>
      <c r="J31" s="1">
        <v>1498061750.0999999</v>
      </c>
      <c r="K31" s="1">
        <v>1088995967.9000001</v>
      </c>
      <c r="L31" s="1">
        <v>2744497398</v>
      </c>
      <c r="M31" s="1">
        <v>7955480783.7999992</v>
      </c>
    </row>
    <row r="32" spans="1:25" x14ac:dyDescent="0.3">
      <c r="A32" t="s">
        <v>31</v>
      </c>
      <c r="J32" s="1">
        <v>574172041</v>
      </c>
      <c r="K32" s="1">
        <v>734606221.20000005</v>
      </c>
      <c r="L32" s="1">
        <v>1472843144.8</v>
      </c>
      <c r="M32" s="1">
        <v>4532011312.3999996</v>
      </c>
    </row>
    <row r="33" spans="1:25" x14ac:dyDescent="0.3">
      <c r="A33" t="s">
        <v>22</v>
      </c>
      <c r="C33">
        <v>0.2</v>
      </c>
      <c r="D33">
        <v>0.38</v>
      </c>
      <c r="E33">
        <v>0.69</v>
      </c>
      <c r="F33">
        <v>0.7</v>
      </c>
      <c r="G33">
        <v>0.9</v>
      </c>
      <c r="H33">
        <v>1.21</v>
      </c>
      <c r="I33">
        <v>1.34</v>
      </c>
      <c r="J33">
        <v>1.5</v>
      </c>
      <c r="K33">
        <v>1.7</v>
      </c>
      <c r="L33">
        <v>1.8</v>
      </c>
      <c r="M33">
        <v>1.7</v>
      </c>
    </row>
    <row r="34" spans="1:25" x14ac:dyDescent="0.3">
      <c r="A34" t="s">
        <v>23</v>
      </c>
      <c r="C34">
        <v>7200000</v>
      </c>
      <c r="D34">
        <v>6900000</v>
      </c>
      <c r="E34">
        <v>7200000</v>
      </c>
      <c r="F34">
        <v>7500000</v>
      </c>
      <c r="G34">
        <v>7800000</v>
      </c>
      <c r="H34">
        <v>8100000</v>
      </c>
      <c r="I34">
        <v>8400000</v>
      </c>
      <c r="J34">
        <v>8700000</v>
      </c>
      <c r="K34">
        <v>8900000</v>
      </c>
      <c r="L34">
        <v>9200000</v>
      </c>
      <c r="M34">
        <v>9400000</v>
      </c>
      <c r="N34">
        <v>9700000</v>
      </c>
      <c r="O34">
        <f>N34*(1+(($M$34-$L$34)/$L$34))</f>
        <v>9910869.5652173925</v>
      </c>
      <c r="P34">
        <f t="shared" ref="P34:Y34" si="1">O34*(1+(($M$34-$L$34)/$L$34))</f>
        <v>10126323.251417771</v>
      </c>
      <c r="Q34">
        <f t="shared" si="1"/>
        <v>10346460.713405116</v>
      </c>
      <c r="R34">
        <f t="shared" si="1"/>
        <v>10571383.772392184</v>
      </c>
      <c r="S34">
        <f t="shared" si="1"/>
        <v>10801196.463096362</v>
      </c>
      <c r="T34">
        <f t="shared" si="1"/>
        <v>11036005.081859328</v>
      </c>
      <c r="U34">
        <f t="shared" si="1"/>
        <v>11275918.235812793</v>
      </c>
      <c r="V34">
        <f t="shared" si="1"/>
        <v>11521046.893113071</v>
      </c>
      <c r="W34">
        <f t="shared" si="1"/>
        <v>11771504.434267703</v>
      </c>
      <c r="X34">
        <f t="shared" si="1"/>
        <v>12027406.704577873</v>
      </c>
      <c r="Y34">
        <f t="shared" si="1"/>
        <v>12288872.067720871</v>
      </c>
    </row>
    <row r="35" spans="1:25" x14ac:dyDescent="0.3">
      <c r="A35" t="s">
        <v>24</v>
      </c>
      <c r="C35">
        <v>7500</v>
      </c>
      <c r="D35">
        <v>7500</v>
      </c>
      <c r="E35">
        <v>7400</v>
      </c>
      <c r="F35">
        <v>7200</v>
      </c>
      <c r="G35">
        <v>7000</v>
      </c>
      <c r="H35">
        <v>7000</v>
      </c>
      <c r="I35">
        <v>8500</v>
      </c>
      <c r="J35">
        <v>8600</v>
      </c>
      <c r="K35">
        <v>7400</v>
      </c>
      <c r="L35">
        <v>7300</v>
      </c>
      <c r="M35">
        <v>7200</v>
      </c>
    </row>
    <row r="36" spans="1:25" x14ac:dyDescent="0.3">
      <c r="A36" t="s">
        <v>33</v>
      </c>
      <c r="D36">
        <v>0.36</v>
      </c>
      <c r="F36">
        <v>0.41</v>
      </c>
      <c r="H36">
        <v>0.42</v>
      </c>
    </row>
    <row r="37" spans="1:25" x14ac:dyDescent="0.3">
      <c r="A37" t="s">
        <v>34</v>
      </c>
      <c r="D37">
        <v>0.37</v>
      </c>
      <c r="F37">
        <v>0.53</v>
      </c>
      <c r="H37">
        <v>0.48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Hasgul, Zeynep</dc:creator>
  <cp:lastModifiedBy>MJ</cp:lastModifiedBy>
  <dcterms:created xsi:type="dcterms:W3CDTF">2015-06-05T18:17:20Z</dcterms:created>
  <dcterms:modified xsi:type="dcterms:W3CDTF">2026-03-18T18:47:42Z</dcterms:modified>
</cp:coreProperties>
</file>